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360" yWindow="108" windowWidth="19416" windowHeight="11016"/>
  </bookViews>
  <sheets>
    <sheet name="0813242  2023рік" sheetId="3" r:id="rId1"/>
    <sheet name="0813242  2022 рік" sheetId="2" r:id="rId2"/>
  </sheets>
  <definedNames>
    <definedName name="_xlnm.Print_Area" localSheetId="1">'0813242  2022 рік'!$A$1:$N$31</definedName>
    <definedName name="_xlnm.Print_Area" localSheetId="0">'0813242  2023рік'!$A$1:$M$39</definedName>
  </definedNames>
  <calcPr calcId="152511" iterateDelta="1E-4"/>
</workbook>
</file>

<file path=xl/calcChain.xml><?xml version="1.0" encoding="utf-8"?>
<calcChain xmlns="http://schemas.openxmlformats.org/spreadsheetml/2006/main">
  <c r="J35" i="3" l="1"/>
  <c r="K35" i="3"/>
  <c r="M35" i="3" s="1"/>
  <c r="G35" i="3"/>
  <c r="J34" i="3"/>
  <c r="K34" i="3"/>
  <c r="M34" i="3" s="1"/>
  <c r="G34" i="3"/>
  <c r="J33" i="3"/>
  <c r="K33" i="3"/>
  <c r="M33" i="3" s="1"/>
  <c r="G33" i="3"/>
  <c r="K32" i="3"/>
  <c r="M32" i="3" s="1"/>
  <c r="J32" i="3"/>
  <c r="G32" i="3"/>
  <c r="J24" i="3"/>
  <c r="K24" i="3"/>
  <c r="M24" i="3" s="1"/>
  <c r="G24" i="3"/>
  <c r="J23" i="3"/>
  <c r="K23" i="3"/>
  <c r="M23" i="3" s="1"/>
  <c r="G23" i="3"/>
  <c r="J22" i="3"/>
  <c r="K22" i="3"/>
  <c r="M22" i="3" s="1"/>
  <c r="G22" i="3"/>
  <c r="J21" i="3"/>
  <c r="K21" i="3"/>
  <c r="M21" i="3"/>
  <c r="G21" i="3"/>
  <c r="G17" i="3"/>
  <c r="J17" i="3"/>
  <c r="K17" i="3"/>
  <c r="M17" i="3" s="1"/>
  <c r="G18" i="3"/>
  <c r="J18" i="3"/>
  <c r="K18" i="3"/>
  <c r="M18" i="3" s="1"/>
  <c r="G19" i="3"/>
  <c r="J19" i="3"/>
  <c r="K19" i="3"/>
  <c r="M19" i="3" s="1"/>
  <c r="G20" i="3"/>
  <c r="J20" i="3"/>
  <c r="K20" i="3"/>
  <c r="M20" i="3" s="1"/>
  <c r="G16" i="3"/>
  <c r="J16" i="3"/>
  <c r="K16" i="3"/>
  <c r="M16" i="3" s="1"/>
  <c r="K36" i="3"/>
  <c r="M36" i="3" s="1"/>
  <c r="J36" i="3"/>
  <c r="G36" i="3"/>
  <c r="K31" i="3"/>
  <c r="M31" i="3" s="1"/>
  <c r="J31" i="3"/>
  <c r="G31" i="3"/>
  <c r="K30" i="3"/>
  <c r="M30" i="3" s="1"/>
  <c r="J30" i="3"/>
  <c r="G30" i="3"/>
  <c r="M29" i="3"/>
  <c r="K29" i="3"/>
  <c r="J29" i="3"/>
  <c r="G29" i="3"/>
  <c r="K28" i="3"/>
  <c r="M28" i="3" s="1"/>
  <c r="J28" i="3"/>
  <c r="G28" i="3"/>
  <c r="K27" i="3"/>
  <c r="M27" i="3" s="1"/>
  <c r="J27" i="3"/>
  <c r="G27" i="3"/>
  <c r="K25" i="3"/>
  <c r="M25" i="3" s="1"/>
  <c r="J25" i="3"/>
  <c r="G25" i="3"/>
  <c r="K28" i="2" l="1"/>
  <c r="M28" i="2" s="1"/>
  <c r="J28" i="2"/>
  <c r="G28" i="2"/>
  <c r="K27" i="2"/>
  <c r="M27" i="2" s="1"/>
  <c r="J27" i="2"/>
  <c r="G27" i="2"/>
  <c r="K26" i="2"/>
  <c r="M26" i="2" s="1"/>
  <c r="J26" i="2"/>
  <c r="G26" i="2"/>
  <c r="K25" i="2"/>
  <c r="M25" i="2" s="1"/>
  <c r="J25" i="2"/>
  <c r="G25" i="2"/>
  <c r="K24" i="2"/>
  <c r="M24" i="2" s="1"/>
  <c r="J24" i="2"/>
  <c r="G24" i="2"/>
  <c r="K23" i="2"/>
  <c r="M23" i="2" s="1"/>
  <c r="J23" i="2"/>
  <c r="G23" i="2"/>
  <c r="K21" i="2"/>
  <c r="M21" i="2" s="1"/>
  <c r="J21" i="2"/>
  <c r="G21" i="2"/>
  <c r="K20" i="2"/>
  <c r="M20" i="2" s="1"/>
  <c r="J20" i="2"/>
  <c r="G20" i="2"/>
  <c r="K19" i="2"/>
  <c r="M19" i="2" s="1"/>
  <c r="J19" i="2"/>
  <c r="G19" i="2"/>
  <c r="K18" i="2"/>
  <c r="M18" i="2" s="1"/>
  <c r="J18" i="2"/>
  <c r="G18" i="2"/>
  <c r="K17" i="2"/>
  <c r="M17" i="2" s="1"/>
  <c r="J17" i="2"/>
  <c r="G17" i="2"/>
  <c r="K16" i="2"/>
  <c r="M16" i="2" s="1"/>
  <c r="J16" i="2"/>
  <c r="G16" i="2"/>
</calcChain>
</file>

<file path=xl/sharedStrings.xml><?xml version="1.0" encoding="utf-8"?>
<sst xmlns="http://schemas.openxmlformats.org/spreadsheetml/2006/main" count="194" uniqueCount="85">
  <si>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</si>
  <si>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</si>
  <si>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</si>
  <si>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</si>
  <si>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</si>
  <si>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</si>
  <si>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</si>
  <si>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</si>
  <si>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</si>
  <si>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</si>
  <si>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</si>
  <si>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</si>
  <si>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</si>
  <si>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</si>
  <si>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</si>
  <si>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Продукту</t>
  </si>
  <si>
    <t>Ефективності</t>
  </si>
  <si>
    <t>Ціль державної політики / Показники</t>
  </si>
  <si>
    <t>1.1</t>
  </si>
  <si>
    <t>Управлінський облік</t>
  </si>
  <si>
    <t xml:space="preserve">про  цілі державної політики реалізацію якої забезпечує головний розпорядник і показники їх досягнення, </t>
  </si>
  <si>
    <t>0813242</t>
  </si>
  <si>
    <t>Інші заходи у сфері соціального захисту та соціального забезпечення</t>
  </si>
  <si>
    <t>1.2</t>
  </si>
  <si>
    <t>1.3</t>
  </si>
  <si>
    <t>1.4</t>
  </si>
  <si>
    <t>1.5</t>
  </si>
  <si>
    <t>1.6</t>
  </si>
  <si>
    <t>осіб</t>
  </si>
  <si>
    <t>грн.</t>
  </si>
  <si>
    <t xml:space="preserve">Заступник начальника управління - начальник  
відділу обліку, контролю та звітності  	</t>
  </si>
  <si>
    <t>2.1</t>
  </si>
  <si>
    <t>2.2</t>
  </si>
  <si>
    <t>2.3</t>
  </si>
  <si>
    <t>2.4</t>
  </si>
  <si>
    <t>2.5</t>
  </si>
  <si>
    <t>2.6</t>
  </si>
  <si>
    <t>Надання соціальних гарантій втановлених законами, іншими нормативно-правовими актами</t>
  </si>
  <si>
    <t>Управління соціального захисту населення виконавчого комітету Київської районної в м.Полтаві ради</t>
  </si>
  <si>
    <t>2.</t>
  </si>
  <si>
    <t>за 2022 рік</t>
  </si>
  <si>
    <t xml:space="preserve">Кількість отримувачів матеріальної допомоги  дітям-сиротам та дітям-інвалідам, які стали такими внаслідок аварії на ЧАЕС </t>
  </si>
  <si>
    <t xml:space="preserve">Кількість отримувачів одноразова матеріальної допомога на оздоровлення особам з інвалідністю І та ІІ груп по зору </t>
  </si>
  <si>
    <t xml:space="preserve">Кількість отримувачів одноразової матеріальної допомоги до до Міжнародного дня людей з інвалідністю </t>
  </si>
  <si>
    <t xml:space="preserve">Кількість отримувачів одноразової матеріальної допомоги особам, які постраждали внаслідок Чорнобильської катастрофи (категорія 1) </t>
  </si>
  <si>
    <t xml:space="preserve">Кількість отримувачів одноразової матеріальної допомоги дружинам померлих громадян, смерть яких пов'яза на з Чорнобильською катастрофою </t>
  </si>
  <si>
    <t xml:space="preserve">Кількість отримувачів одноразової матеріальної допомоги до Дня перемоги над нацизмом у Другій світовій війні учасникам бойових дій та особам з інвалідністю внаслідок війни до 1928 року народження включно </t>
  </si>
  <si>
    <t xml:space="preserve">Середні витрати на одного отримувача матеріальної допомоги  дітям-сиротам та дітям-інвалідам, які стали такими внаслідок аварії на ЧАЕС </t>
  </si>
  <si>
    <t xml:space="preserve">Середні витрати на одного отримувача одноразової матеріальної допомога на оздоровлення особам з інвалідністю І та ІІ груп по зору </t>
  </si>
  <si>
    <t xml:space="preserve">Середні витрати на одного отримувача одноразової матеріальної допомоги до до Міжнародного дня людей з інвалідністю </t>
  </si>
  <si>
    <t xml:space="preserve">Середні витрати на одного отримувача одноразової матеріальної допомоги особам, які постраждали внаслідок Чорнобильської катастрофи (категорія 1) </t>
  </si>
  <si>
    <t xml:space="preserve">Середні витрати на одного отримувача одноразової матеріальної допомоги дружинам померлих громадян, смерть яких пов'яза на з Чорнобильською катастрофою </t>
  </si>
  <si>
    <t xml:space="preserve">Середні витрати на одного отримувача  одноразової матеріальної допомоги до Дня перемоги над нацизмом у Другій світовій війні учасникам бойових дій та особам з інвалідністю внаслідок війни до 1928 року народження включно </t>
  </si>
  <si>
    <t>Наталія ГОРОБЕЦЬ</t>
  </si>
  <si>
    <t>за 2023 рік</t>
  </si>
  <si>
    <t xml:space="preserve">Кількість отримувачів одноразової матеріальної допомоги батькам (опікунам або піклувальникам) дітей з інвалідністю до 18 років до Дня захисту дітей </t>
  </si>
  <si>
    <t>Кількість отримувачів оздоровчих послуг</t>
  </si>
  <si>
    <t xml:space="preserve">Середні витрати на одного отримувача одноразової матеріальної допомоги батькам (опікунам або піклувальникам) дітей з інвалідністю до 18 років до Дня захисту дітей </t>
  </si>
  <si>
    <t>Середній розмір оздоровчих послуг</t>
  </si>
  <si>
    <t>Кількість отримувачів одноразової грошової допомоги мобілізованим особам, які призвані на військову службу до Збройних Сил України у зв'язку з військовою агресією Російської Федерації проти України</t>
  </si>
  <si>
    <t>Кількість членів сім'ї загиблого, який був призваний на військову службу до Збройних Сил України у зв'язку з військовою агресією Російської Федерації проти України</t>
  </si>
  <si>
    <t>Середні витрати на надання  одноразової грошової допомоги мобілізованим особам, які призвані на військову службу до Збройних Сил України у зв'язку з військовою агресією Російської Федерації проти України</t>
  </si>
  <si>
    <t>Середні витрати на надання одноразової грошової допомоги членам сім'ї загиблого, який був призваний на військову службу до Збройних Сил України у зв'язку з військовою агресією проти України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</si>
  <si>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</si>
  <si>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</si>
  <si>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</si>
  <si>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</si>
  <si>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</si>
  <si>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</si>
  <si>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</si>
  <si>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</si>
  <si>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</si>
  <si>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</si>
  <si>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</si>
  <si>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</si>
  <si>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</si>
  <si>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</si>
  <si>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</si>
  <si>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</si>
  <si>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</si>
  <si>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</si>
  <si>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</si>
  <si>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</si>
  <si>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ефективності</t>
  </si>
  <si>
    <t>продукту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</si>
</sst>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1" fontId="10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/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2" fillId="0" borderId="0" xfId="0" applyFont="1" applyFill="1"/>
    <xf numFmtId="0" fontId="2" fillId="0" borderId="4" xfId="0" applyFont="1" applyFill="1" applyBorder="1" applyAlignment="1">
      <alignment horizontal="center" vertical="top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topLeftCell="A10" zoomScale="90" zoomScaleNormal="90" workbookViewId="0">
      <selection activeCell="B15" sqref="B15"/>
    </sheetView>
  </sheetViews>
  <sheetFormatPr defaultColWidth="9.109375" defaultRowHeight="13.8" x14ac:dyDescent="0.3"/>
  <cols>
    <col min="1" max="1" width="8.109375" style="2" customWidth="1"/>
    <col min="2" max="2" width="47.88671875" style="2" customWidth="1"/>
    <col min="3" max="3" width="14.5546875" style="2" customWidth="1"/>
    <col min="4" max="4" width="22.5546875" style="2" customWidth="1"/>
    <col min="5" max="5" width="13.6640625" style="2" customWidth="1"/>
    <col min="6" max="6" width="14.33203125" style="2" customWidth="1"/>
    <col min="7" max="7" width="14.109375" style="2" customWidth="1"/>
    <col min="8" max="8" width="13.109375" style="2" customWidth="1"/>
    <col min="9" max="9" width="15.33203125" style="2" customWidth="1"/>
    <col min="10" max="10" width="11.33203125" style="2" customWidth="1"/>
    <col min="11" max="11" width="13.88671875" style="2" customWidth="1"/>
    <col min="12" max="12" width="16.109375" style="2" customWidth="1"/>
    <col min="13" max="13" width="11" style="2" customWidth="1"/>
    <col min="14" max="16384" width="9.109375" style="2"/>
  </cols>
  <sheetData>
    <row r="1" spans="1:14" ht="15.6" x14ac:dyDescent="0.3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5.6" x14ac:dyDescent="0.3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 ht="15.6" x14ac:dyDescent="0.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15.6" x14ac:dyDescent="0.3">
      <c r="A4" s="35" t="s">
        <v>38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4" x14ac:dyDescent="0.3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4" ht="15.6" x14ac:dyDescent="0.3">
      <c r="A6" s="34" t="s">
        <v>54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4" x14ac:dyDescent="0.3">
      <c r="A7" s="4"/>
    </row>
    <row r="8" spans="1:14" ht="15.6" x14ac:dyDescent="0.3">
      <c r="A8" s="40" t="s">
        <v>21</v>
      </c>
      <c r="B8" s="40"/>
      <c r="C8" s="5"/>
      <c r="D8" s="41" t="s">
        <v>22</v>
      </c>
      <c r="E8" s="41"/>
      <c r="F8" s="41"/>
      <c r="G8" s="41"/>
      <c r="H8" s="41"/>
      <c r="I8" s="41"/>
      <c r="J8" s="41"/>
      <c r="K8" s="41"/>
      <c r="L8" s="41"/>
      <c r="M8" s="41"/>
    </row>
    <row r="9" spans="1:14" x14ac:dyDescent="0.3">
      <c r="A9" s="42" t="s">
        <v>13</v>
      </c>
      <c r="B9" s="42"/>
      <c r="C9" s="33"/>
      <c r="D9" s="43" t="s">
        <v>12</v>
      </c>
      <c r="E9" s="43"/>
      <c r="F9" s="43"/>
      <c r="G9" s="43"/>
      <c r="H9" s="43"/>
      <c r="I9" s="43"/>
      <c r="J9" s="43"/>
      <c r="K9" s="43"/>
      <c r="L9" s="43"/>
      <c r="M9" s="43"/>
    </row>
    <row r="10" spans="1:14" ht="20.399999999999999" x14ac:dyDescent="0.3">
      <c r="A10" s="7"/>
      <c r="B10" s="7"/>
      <c r="C10" s="33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8.600000000000001" x14ac:dyDescent="0.3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4" ht="53.25" customHeight="1" x14ac:dyDescent="0.3">
      <c r="A12" s="37" t="s">
        <v>3</v>
      </c>
      <c r="B12" s="37" t="s">
        <v>17</v>
      </c>
      <c r="C12" s="37" t="s">
        <v>4</v>
      </c>
      <c r="D12" s="37" t="s">
        <v>5</v>
      </c>
      <c r="E12" s="37" t="s">
        <v>6</v>
      </c>
      <c r="F12" s="37"/>
      <c r="G12" s="37"/>
      <c r="H12" s="37" t="s">
        <v>7</v>
      </c>
      <c r="I12" s="37"/>
      <c r="J12" s="37"/>
      <c r="K12" s="37" t="s">
        <v>8</v>
      </c>
      <c r="L12" s="37"/>
      <c r="M12" s="37"/>
    </row>
    <row r="13" spans="1:14" ht="33" customHeight="1" x14ac:dyDescent="0.3">
      <c r="A13" s="37"/>
      <c r="B13" s="37"/>
      <c r="C13" s="37"/>
      <c r="D13" s="37"/>
      <c r="E13" s="32" t="s">
        <v>9</v>
      </c>
      <c r="F13" s="32" t="s">
        <v>10</v>
      </c>
      <c r="G13" s="32" t="s">
        <v>11</v>
      </c>
      <c r="H13" s="32" t="s">
        <v>9</v>
      </c>
      <c r="I13" s="32" t="s">
        <v>10</v>
      </c>
      <c r="J13" s="32" t="s">
        <v>11</v>
      </c>
      <c r="K13" s="32" t="s">
        <v>9</v>
      </c>
      <c r="L13" s="32" t="s">
        <v>10</v>
      </c>
      <c r="M13" s="32" t="s">
        <v>11</v>
      </c>
    </row>
    <row r="14" spans="1:14" ht="55.5" customHeight="1" x14ac:dyDescent="0.3">
      <c r="A14" s="10">
        <v>1</v>
      </c>
      <c r="B14" s="11" t="s">
        <v>37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4" ht="15.6" x14ac:dyDescent="0.3">
      <c r="A15" s="44" t="s">
        <v>14</v>
      </c>
      <c r="B15" s="45" t="s">
        <v>84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3"/>
    </row>
    <row r="16" spans="1:14" s="19" customFormat="1" ht="48.75" customHeight="1" x14ac:dyDescent="0.3">
      <c r="A16" s="25" t="s">
        <v>63</v>
      </c>
      <c r="B16" s="29" t="s">
        <v>41</v>
      </c>
      <c r="C16" s="18" t="s">
        <v>28</v>
      </c>
      <c r="D16" s="18" t="s">
        <v>19</v>
      </c>
      <c r="E16" s="18">
        <v>2</v>
      </c>
      <c r="F16" s="18">
        <v>0</v>
      </c>
      <c r="G16" s="18">
        <f>E16+F16</f>
        <v>2</v>
      </c>
      <c r="H16" s="18">
        <v>1</v>
      </c>
      <c r="I16" s="18">
        <v>0</v>
      </c>
      <c r="J16" s="18">
        <f>H16+I16</f>
        <v>1</v>
      </c>
      <c r="K16" s="18">
        <f t="shared" ref="K16:K25" si="0">H16-E16</f>
        <v>-1</v>
      </c>
      <c r="L16" s="18">
        <v>0</v>
      </c>
      <c r="M16" s="18">
        <f t="shared" ref="M16:M25" si="1">K16</f>
        <v>-1</v>
      </c>
      <c r="N16" s="26"/>
    </row>
    <row r="17" spans="1:14" s="19" customFormat="1" ht="47.25" customHeight="1" x14ac:dyDescent="0.3">
      <c r="A17" s="25" t="s">
        <v>64</v>
      </c>
      <c r="B17" s="29" t="s">
        <v>42</v>
      </c>
      <c r="C17" s="18" t="s">
        <v>28</v>
      </c>
      <c r="D17" s="18" t="s">
        <v>19</v>
      </c>
      <c r="E17" s="18">
        <v>220</v>
      </c>
      <c r="F17" s="18">
        <v>0</v>
      </c>
      <c r="G17" s="18">
        <f t="shared" ref="G17:G25" si="2">E17+F17</f>
        <v>220</v>
      </c>
      <c r="H17" s="18">
        <v>220</v>
      </c>
      <c r="I17" s="18">
        <v>0</v>
      </c>
      <c r="J17" s="18">
        <f t="shared" ref="J17:J25" si="3">H17+I17</f>
        <v>220</v>
      </c>
      <c r="K17" s="18">
        <f t="shared" si="0"/>
        <v>0</v>
      </c>
      <c r="L17" s="18">
        <v>0</v>
      </c>
      <c r="M17" s="18">
        <f t="shared" si="1"/>
        <v>0</v>
      </c>
      <c r="N17" s="26"/>
    </row>
    <row r="18" spans="1:14" s="19" customFormat="1" ht="51.75" customHeight="1" x14ac:dyDescent="0.3">
      <c r="A18" s="25" t="s">
        <v>65</v>
      </c>
      <c r="B18" s="29" t="s">
        <v>43</v>
      </c>
      <c r="C18" s="18" t="s">
        <v>28</v>
      </c>
      <c r="D18" s="18" t="s">
        <v>19</v>
      </c>
      <c r="E18" s="18">
        <v>2200</v>
      </c>
      <c r="F18" s="18">
        <v>0</v>
      </c>
      <c r="G18" s="18">
        <f t="shared" si="2"/>
        <v>2200</v>
      </c>
      <c r="H18" s="18">
        <v>2121</v>
      </c>
      <c r="I18" s="18">
        <v>0</v>
      </c>
      <c r="J18" s="18">
        <f t="shared" si="3"/>
        <v>2121</v>
      </c>
      <c r="K18" s="18">
        <f t="shared" si="0"/>
        <v>-79</v>
      </c>
      <c r="L18" s="18">
        <v>0</v>
      </c>
      <c r="M18" s="18">
        <f t="shared" si="1"/>
        <v>-79</v>
      </c>
      <c r="N18" s="26"/>
    </row>
    <row r="19" spans="1:14" s="19" customFormat="1" ht="50.25" customHeight="1" x14ac:dyDescent="0.3">
      <c r="A19" s="25" t="s">
        <v>66</v>
      </c>
      <c r="B19" s="29" t="s">
        <v>44</v>
      </c>
      <c r="C19" s="18" t="s">
        <v>28</v>
      </c>
      <c r="D19" s="18" t="s">
        <v>19</v>
      </c>
      <c r="E19" s="18">
        <v>250</v>
      </c>
      <c r="F19" s="18">
        <v>0</v>
      </c>
      <c r="G19" s="18">
        <f t="shared" si="2"/>
        <v>250</v>
      </c>
      <c r="H19" s="18">
        <v>215</v>
      </c>
      <c r="I19" s="18">
        <v>0</v>
      </c>
      <c r="J19" s="18">
        <f t="shared" si="3"/>
        <v>215</v>
      </c>
      <c r="K19" s="18">
        <f t="shared" si="0"/>
        <v>-35</v>
      </c>
      <c r="L19" s="18">
        <v>0</v>
      </c>
      <c r="M19" s="18">
        <f t="shared" si="1"/>
        <v>-35</v>
      </c>
      <c r="N19" s="26"/>
    </row>
    <row r="20" spans="1:14" s="21" customFormat="1" ht="58.5" customHeight="1" x14ac:dyDescent="0.3">
      <c r="A20" s="25" t="s">
        <v>67</v>
      </c>
      <c r="B20" s="30" t="s">
        <v>45</v>
      </c>
      <c r="C20" s="18" t="s">
        <v>28</v>
      </c>
      <c r="D20" s="18" t="s">
        <v>19</v>
      </c>
      <c r="E20" s="20">
        <v>120</v>
      </c>
      <c r="F20" s="20">
        <v>0</v>
      </c>
      <c r="G20" s="18">
        <f t="shared" si="2"/>
        <v>120</v>
      </c>
      <c r="H20" s="20">
        <v>116</v>
      </c>
      <c r="I20" s="20">
        <v>0</v>
      </c>
      <c r="J20" s="18">
        <f t="shared" si="3"/>
        <v>116</v>
      </c>
      <c r="K20" s="20">
        <f t="shared" si="0"/>
        <v>-4</v>
      </c>
      <c r="L20" s="20">
        <v>0</v>
      </c>
      <c r="M20" s="20">
        <f t="shared" si="1"/>
        <v>-4</v>
      </c>
      <c r="N20" s="27"/>
    </row>
    <row r="21" spans="1:14" s="21" customFormat="1" ht="85.5" customHeight="1" x14ac:dyDescent="0.3">
      <c r="A21" s="25" t="s">
        <v>68</v>
      </c>
      <c r="B21" s="29" t="s">
        <v>46</v>
      </c>
      <c r="C21" s="18" t="s">
        <v>28</v>
      </c>
      <c r="D21" s="18" t="s">
        <v>19</v>
      </c>
      <c r="E21" s="20">
        <v>25</v>
      </c>
      <c r="F21" s="20">
        <v>0</v>
      </c>
      <c r="G21" s="18">
        <f t="shared" si="2"/>
        <v>25</v>
      </c>
      <c r="H21" s="20">
        <v>15</v>
      </c>
      <c r="I21" s="20">
        <v>0</v>
      </c>
      <c r="J21" s="18">
        <f t="shared" si="3"/>
        <v>15</v>
      </c>
      <c r="K21" s="20">
        <f t="shared" si="0"/>
        <v>-10</v>
      </c>
      <c r="L21" s="20">
        <v>0</v>
      </c>
      <c r="M21" s="20">
        <f t="shared" si="1"/>
        <v>-10</v>
      </c>
      <c r="N21" s="27"/>
    </row>
    <row r="22" spans="1:14" s="21" customFormat="1" ht="69" customHeight="1" x14ac:dyDescent="0.3">
      <c r="A22" s="25" t="s">
        <v>69</v>
      </c>
      <c r="B22" s="29" t="s">
        <v>55</v>
      </c>
      <c r="C22" s="18" t="s">
        <v>28</v>
      </c>
      <c r="D22" s="18" t="s">
        <v>19</v>
      </c>
      <c r="E22" s="20">
        <v>492</v>
      </c>
      <c r="F22" s="20">
        <v>0</v>
      </c>
      <c r="G22" s="18">
        <f t="shared" si="2"/>
        <v>492</v>
      </c>
      <c r="H22" s="20">
        <v>474</v>
      </c>
      <c r="I22" s="20">
        <v>0</v>
      </c>
      <c r="J22" s="18">
        <f t="shared" si="3"/>
        <v>474</v>
      </c>
      <c r="K22" s="20">
        <f t="shared" si="0"/>
        <v>-18</v>
      </c>
      <c r="L22" s="20">
        <v>0</v>
      </c>
      <c r="M22" s="20">
        <f t="shared" si="1"/>
        <v>-18</v>
      </c>
      <c r="N22" s="27"/>
    </row>
    <row r="23" spans="1:14" s="21" customFormat="1" ht="78" customHeight="1" x14ac:dyDescent="0.3">
      <c r="A23" s="25" t="s">
        <v>70</v>
      </c>
      <c r="B23" s="29" t="s">
        <v>59</v>
      </c>
      <c r="C23" s="18" t="s">
        <v>28</v>
      </c>
      <c r="D23" s="18" t="s">
        <v>19</v>
      </c>
      <c r="E23" s="20">
        <v>1715</v>
      </c>
      <c r="F23" s="20">
        <v>0</v>
      </c>
      <c r="G23" s="18">
        <f t="shared" si="2"/>
        <v>1715</v>
      </c>
      <c r="H23" s="20">
        <v>1655</v>
      </c>
      <c r="I23" s="20">
        <v>0</v>
      </c>
      <c r="J23" s="18">
        <f t="shared" si="3"/>
        <v>1655</v>
      </c>
      <c r="K23" s="20">
        <f t="shared" si="0"/>
        <v>-60</v>
      </c>
      <c r="L23" s="20"/>
      <c r="M23" s="20">
        <f t="shared" si="1"/>
        <v>-60</v>
      </c>
      <c r="N23" s="27"/>
    </row>
    <row r="24" spans="1:14" s="21" customFormat="1" ht="78" customHeight="1" x14ac:dyDescent="0.3">
      <c r="A24" s="25" t="s">
        <v>71</v>
      </c>
      <c r="B24" s="29" t="s">
        <v>60</v>
      </c>
      <c r="C24" s="18" t="s">
        <v>28</v>
      </c>
      <c r="D24" s="18" t="s">
        <v>19</v>
      </c>
      <c r="E24" s="20">
        <v>40</v>
      </c>
      <c r="F24" s="20">
        <v>0</v>
      </c>
      <c r="G24" s="18">
        <f t="shared" si="2"/>
        <v>40</v>
      </c>
      <c r="H24" s="20">
        <v>29</v>
      </c>
      <c r="I24" s="20">
        <v>0</v>
      </c>
      <c r="J24" s="18">
        <f t="shared" si="3"/>
        <v>29</v>
      </c>
      <c r="K24" s="20">
        <f t="shared" si="0"/>
        <v>-11</v>
      </c>
      <c r="L24" s="20"/>
      <c r="M24" s="20">
        <f t="shared" si="1"/>
        <v>-11</v>
      </c>
      <c r="N24" s="27"/>
    </row>
    <row r="25" spans="1:14" s="19" customFormat="1" ht="15.6" x14ac:dyDescent="0.3">
      <c r="A25" s="25" t="s">
        <v>72</v>
      </c>
      <c r="B25" s="29" t="s">
        <v>56</v>
      </c>
      <c r="C25" s="18" t="s">
        <v>28</v>
      </c>
      <c r="D25" s="18" t="s">
        <v>19</v>
      </c>
      <c r="E25" s="18">
        <v>9</v>
      </c>
      <c r="F25" s="18">
        <v>0</v>
      </c>
      <c r="G25" s="18">
        <f t="shared" si="2"/>
        <v>9</v>
      </c>
      <c r="H25" s="18">
        <v>9</v>
      </c>
      <c r="I25" s="18">
        <v>0</v>
      </c>
      <c r="J25" s="18">
        <f t="shared" si="3"/>
        <v>9</v>
      </c>
      <c r="K25" s="18">
        <f t="shared" si="0"/>
        <v>0</v>
      </c>
      <c r="L25" s="18">
        <v>0</v>
      </c>
      <c r="M25" s="18">
        <f t="shared" si="1"/>
        <v>0</v>
      </c>
      <c r="N25" s="26"/>
    </row>
    <row r="26" spans="1:14" ht="15.6" x14ac:dyDescent="0.3">
      <c r="A26" s="13" t="s">
        <v>39</v>
      </c>
      <c r="B26" s="45" t="s">
        <v>83</v>
      </c>
      <c r="C26" s="15"/>
      <c r="D26" s="17"/>
      <c r="E26" s="15"/>
      <c r="F26" s="15"/>
      <c r="G26" s="15"/>
      <c r="H26" s="15"/>
      <c r="I26" s="15"/>
      <c r="J26" s="15"/>
      <c r="K26" s="15"/>
      <c r="L26" s="15"/>
      <c r="M26" s="15"/>
      <c r="N26" s="3"/>
    </row>
    <row r="27" spans="1:14" s="3" customFormat="1" ht="62.4" x14ac:dyDescent="0.3">
      <c r="A27" s="25" t="s">
        <v>73</v>
      </c>
      <c r="B27" s="29" t="s">
        <v>47</v>
      </c>
      <c r="C27" s="18" t="s">
        <v>29</v>
      </c>
      <c r="D27" s="18" t="s">
        <v>19</v>
      </c>
      <c r="E27" s="22">
        <v>1000</v>
      </c>
      <c r="F27" s="22">
        <v>0</v>
      </c>
      <c r="G27" s="22">
        <f>E27+F27</f>
        <v>1000</v>
      </c>
      <c r="H27" s="22">
        <v>1000</v>
      </c>
      <c r="I27" s="22">
        <v>0</v>
      </c>
      <c r="J27" s="22">
        <f>H27+I27</f>
        <v>1000</v>
      </c>
      <c r="K27" s="22">
        <f t="shared" ref="K27:K36" si="4">H27-E27</f>
        <v>0</v>
      </c>
      <c r="L27" s="22">
        <v>0</v>
      </c>
      <c r="M27" s="22">
        <f t="shared" ref="M27:M36" si="5">K27</f>
        <v>0</v>
      </c>
      <c r="N27" s="28"/>
    </row>
    <row r="28" spans="1:14" s="3" customFormat="1" ht="62.4" x14ac:dyDescent="0.3">
      <c r="A28" s="25" t="s">
        <v>74</v>
      </c>
      <c r="B28" s="29" t="s">
        <v>48</v>
      </c>
      <c r="C28" s="18" t="s">
        <v>29</v>
      </c>
      <c r="D28" s="18" t="s">
        <v>19</v>
      </c>
      <c r="E28" s="22">
        <v>1005.32</v>
      </c>
      <c r="F28" s="22">
        <v>0</v>
      </c>
      <c r="G28" s="22">
        <f t="shared" ref="G28:G36" si="6">E28+F28</f>
        <v>1005.32</v>
      </c>
      <c r="H28" s="22">
        <v>1002.45</v>
      </c>
      <c r="I28" s="22">
        <v>0</v>
      </c>
      <c r="J28" s="22">
        <f t="shared" ref="J28:J36" si="7">H28+I28</f>
        <v>1002.45</v>
      </c>
      <c r="K28" s="22">
        <f t="shared" si="4"/>
        <v>-2.8700000000000045</v>
      </c>
      <c r="L28" s="22">
        <v>0</v>
      </c>
      <c r="M28" s="22">
        <f t="shared" si="5"/>
        <v>-2.8700000000000045</v>
      </c>
      <c r="N28" s="28"/>
    </row>
    <row r="29" spans="1:14" s="3" customFormat="1" ht="46.8" x14ac:dyDescent="0.3">
      <c r="A29" s="25" t="s">
        <v>75</v>
      </c>
      <c r="B29" s="29" t="s">
        <v>49</v>
      </c>
      <c r="C29" s="18" t="s">
        <v>29</v>
      </c>
      <c r="D29" s="18" t="s">
        <v>19</v>
      </c>
      <c r="E29" s="22">
        <v>1003.55</v>
      </c>
      <c r="F29" s="22">
        <v>0</v>
      </c>
      <c r="G29" s="22">
        <f t="shared" si="6"/>
        <v>1003.55</v>
      </c>
      <c r="H29" s="22">
        <v>1002.26</v>
      </c>
      <c r="I29" s="22">
        <v>0</v>
      </c>
      <c r="J29" s="22">
        <f t="shared" si="7"/>
        <v>1002.26</v>
      </c>
      <c r="K29" s="22">
        <f t="shared" si="4"/>
        <v>-1.2899999999999636</v>
      </c>
      <c r="L29" s="18">
        <v>0</v>
      </c>
      <c r="M29" s="22">
        <f t="shared" si="5"/>
        <v>-1.2899999999999636</v>
      </c>
      <c r="N29" s="28"/>
    </row>
    <row r="30" spans="1:14" s="3" customFormat="1" ht="62.4" x14ac:dyDescent="0.3">
      <c r="A30" s="25" t="s">
        <v>76</v>
      </c>
      <c r="B30" s="29" t="s">
        <v>50</v>
      </c>
      <c r="C30" s="18" t="s">
        <v>29</v>
      </c>
      <c r="D30" s="18" t="s">
        <v>19</v>
      </c>
      <c r="E30" s="22">
        <v>1001.6</v>
      </c>
      <c r="F30" s="22">
        <v>0</v>
      </c>
      <c r="G30" s="22">
        <f t="shared" si="6"/>
        <v>1001.6</v>
      </c>
      <c r="H30" s="22">
        <v>1000.42</v>
      </c>
      <c r="I30" s="22">
        <v>0</v>
      </c>
      <c r="J30" s="22">
        <f t="shared" si="7"/>
        <v>1000.42</v>
      </c>
      <c r="K30" s="22">
        <f t="shared" si="4"/>
        <v>-1.1800000000000637</v>
      </c>
      <c r="L30" s="22">
        <v>0</v>
      </c>
      <c r="M30" s="22">
        <f t="shared" si="5"/>
        <v>-1.1800000000000637</v>
      </c>
      <c r="N30" s="28"/>
    </row>
    <row r="31" spans="1:14" s="23" customFormat="1" ht="62.4" x14ac:dyDescent="0.3">
      <c r="A31" s="25" t="s">
        <v>77</v>
      </c>
      <c r="B31" s="30" t="s">
        <v>51</v>
      </c>
      <c r="C31" s="18" t="s">
        <v>29</v>
      </c>
      <c r="D31" s="18" t="s">
        <v>19</v>
      </c>
      <c r="E31" s="31">
        <v>1001</v>
      </c>
      <c r="F31" s="31">
        <v>0</v>
      </c>
      <c r="G31" s="22">
        <f t="shared" si="6"/>
        <v>1001</v>
      </c>
      <c r="H31" s="31">
        <v>1000.52</v>
      </c>
      <c r="I31" s="31">
        <v>0</v>
      </c>
      <c r="J31" s="22">
        <f t="shared" si="7"/>
        <v>1000.52</v>
      </c>
      <c r="K31" s="31">
        <f t="shared" si="4"/>
        <v>-0.48000000000001819</v>
      </c>
      <c r="L31" s="31">
        <v>0</v>
      </c>
      <c r="M31" s="31">
        <f t="shared" si="5"/>
        <v>-0.48000000000001819</v>
      </c>
      <c r="N31" s="28"/>
    </row>
    <row r="32" spans="1:14" s="23" customFormat="1" ht="96.75" customHeight="1" x14ac:dyDescent="0.3">
      <c r="A32" s="25" t="s">
        <v>78</v>
      </c>
      <c r="B32" s="29" t="s">
        <v>52</v>
      </c>
      <c r="C32" s="18" t="s">
        <v>29</v>
      </c>
      <c r="D32" s="18" t="s">
        <v>19</v>
      </c>
      <c r="E32" s="22">
        <v>3020.4</v>
      </c>
      <c r="F32" s="22">
        <v>0</v>
      </c>
      <c r="G32" s="22">
        <f t="shared" ref="G32:G35" si="8">E32+F32</f>
        <v>3020.4</v>
      </c>
      <c r="H32" s="22">
        <v>3020</v>
      </c>
      <c r="I32" s="22">
        <v>0</v>
      </c>
      <c r="J32" s="22">
        <f t="shared" ref="J32:J35" si="9">H32+I32</f>
        <v>3020</v>
      </c>
      <c r="K32" s="22">
        <f t="shared" ref="K32:K35" si="10">H32-E32</f>
        <v>-0.40000000000009095</v>
      </c>
      <c r="L32" s="22">
        <v>0</v>
      </c>
      <c r="M32" s="22">
        <f t="shared" ref="M32:M35" si="11">K32</f>
        <v>-0.40000000000009095</v>
      </c>
      <c r="N32" s="28"/>
    </row>
    <row r="33" spans="1:14" s="23" customFormat="1" ht="70.5" customHeight="1" x14ac:dyDescent="0.3">
      <c r="A33" s="25" t="s">
        <v>79</v>
      </c>
      <c r="B33" s="29" t="s">
        <v>57</v>
      </c>
      <c r="C33" s="18" t="s">
        <v>29</v>
      </c>
      <c r="D33" s="18" t="s">
        <v>19</v>
      </c>
      <c r="E33" s="22">
        <v>2000</v>
      </c>
      <c r="F33" s="22">
        <v>0</v>
      </c>
      <c r="G33" s="22">
        <f t="shared" si="8"/>
        <v>2000</v>
      </c>
      <c r="H33" s="22">
        <v>2000</v>
      </c>
      <c r="I33" s="22">
        <v>0</v>
      </c>
      <c r="J33" s="22">
        <f t="shared" si="9"/>
        <v>2000</v>
      </c>
      <c r="K33" s="22">
        <f t="shared" si="10"/>
        <v>0</v>
      </c>
      <c r="L33" s="22">
        <v>0</v>
      </c>
      <c r="M33" s="22">
        <f t="shared" si="11"/>
        <v>0</v>
      </c>
      <c r="N33" s="28"/>
    </row>
    <row r="34" spans="1:14" s="23" customFormat="1" ht="89.25" customHeight="1" x14ac:dyDescent="0.3">
      <c r="A34" s="25" t="s">
        <v>80</v>
      </c>
      <c r="B34" s="29" t="s">
        <v>61</v>
      </c>
      <c r="C34" s="18" t="s">
        <v>29</v>
      </c>
      <c r="D34" s="18" t="s">
        <v>19</v>
      </c>
      <c r="E34" s="22">
        <v>10000</v>
      </c>
      <c r="F34" s="22">
        <v>0</v>
      </c>
      <c r="G34" s="22">
        <f t="shared" si="8"/>
        <v>10000</v>
      </c>
      <c r="H34" s="22">
        <v>10000</v>
      </c>
      <c r="I34" s="22">
        <v>0</v>
      </c>
      <c r="J34" s="22">
        <f t="shared" si="9"/>
        <v>10000</v>
      </c>
      <c r="K34" s="22">
        <f t="shared" si="10"/>
        <v>0</v>
      </c>
      <c r="L34" s="22">
        <v>0</v>
      </c>
      <c r="M34" s="22">
        <f t="shared" si="11"/>
        <v>0</v>
      </c>
      <c r="N34" s="28"/>
    </row>
    <row r="35" spans="1:14" s="23" customFormat="1" ht="85.5" customHeight="1" x14ac:dyDescent="0.3">
      <c r="A35" s="25" t="s">
        <v>81</v>
      </c>
      <c r="B35" s="29" t="s">
        <v>62</v>
      </c>
      <c r="C35" s="18" t="s">
        <v>29</v>
      </c>
      <c r="D35" s="18" t="s">
        <v>19</v>
      </c>
      <c r="E35" s="22">
        <v>8750</v>
      </c>
      <c r="F35" s="22">
        <v>0</v>
      </c>
      <c r="G35" s="22">
        <f t="shared" si="8"/>
        <v>8750</v>
      </c>
      <c r="H35" s="22">
        <v>7620.69</v>
      </c>
      <c r="I35" s="22">
        <v>0</v>
      </c>
      <c r="J35" s="22">
        <f t="shared" si="9"/>
        <v>7620.69</v>
      </c>
      <c r="K35" s="22">
        <f t="shared" si="10"/>
        <v>-1129.3100000000004</v>
      </c>
      <c r="L35" s="22">
        <v>0</v>
      </c>
      <c r="M35" s="22">
        <f t="shared" si="11"/>
        <v>-1129.3100000000004</v>
      </c>
      <c r="N35" s="28"/>
    </row>
    <row r="36" spans="1:14" s="23" customFormat="1" ht="15.6" x14ac:dyDescent="0.3">
      <c r="A36" s="25" t="s">
        <v>82</v>
      </c>
      <c r="B36" s="29" t="s">
        <v>58</v>
      </c>
      <c r="C36" s="18" t="s">
        <v>29</v>
      </c>
      <c r="D36" s="18" t="s">
        <v>19</v>
      </c>
      <c r="E36" s="22">
        <v>10078.89</v>
      </c>
      <c r="F36" s="22">
        <v>0</v>
      </c>
      <c r="G36" s="22">
        <f t="shared" si="6"/>
        <v>10078.89</v>
      </c>
      <c r="H36" s="22">
        <v>10178.89</v>
      </c>
      <c r="I36" s="22">
        <v>0</v>
      </c>
      <c r="J36" s="22">
        <f t="shared" si="7"/>
        <v>10178.89</v>
      </c>
      <c r="K36" s="22">
        <f t="shared" si="4"/>
        <v>100</v>
      </c>
      <c r="L36" s="22">
        <v>0</v>
      </c>
      <c r="M36" s="22">
        <f t="shared" si="5"/>
        <v>100</v>
      </c>
      <c r="N36" s="28"/>
    </row>
    <row r="37" spans="1:14" ht="15.6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4" ht="15.6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4" s="3" customFormat="1" ht="31.5" customHeight="1" x14ac:dyDescent="0.3">
      <c r="A39" s="38" t="s">
        <v>30</v>
      </c>
      <c r="B39" s="38"/>
      <c r="C39" s="38"/>
      <c r="D39" s="38"/>
      <c r="E39" s="38"/>
      <c r="F39" s="38"/>
      <c r="G39" s="38"/>
      <c r="H39" s="38"/>
      <c r="I39" s="1"/>
      <c r="J39" s="2"/>
      <c r="K39" s="39" t="s">
        <v>53</v>
      </c>
      <c r="L39" s="39"/>
      <c r="M39" s="39"/>
      <c r="N39" s="39"/>
    </row>
    <row r="40" spans="1:14" ht="15.6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4" ht="15.6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4" ht="15.6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4" ht="15.6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4" ht="15.6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4" ht="15.6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4" ht="15.6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4" ht="15.6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4" ht="15.6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ht="15.6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ht="15.6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ht="15.6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ht="15.6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ht="15.6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ht="15.6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ht="15.6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ht="15.6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ht="15.6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ht="15.6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ht="15.6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ht="15.6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ht="15.6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ht="15.6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ht="15.6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ht="15.6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ht="15.6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ht="15.6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ht="15.6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ht="15.6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ht="15.6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ht="15.6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15.6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ht="15.6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ht="15.6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ht="15.6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ht="15.6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ht="15.6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ht="15.6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ht="15.6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ht="15.6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ht="15.6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15.6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15.6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15.6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15.6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ht="15.6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ht="15.6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5.6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15.6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ht="15.6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ht="15.6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ht="15.6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ht="15.6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ht="15.6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ht="15.6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ht="15.6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ht="15.6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ht="15.6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ht="15.6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</sheetData>
  <mergeCells count="19">
    <mergeCell ref="K12:M12"/>
    <mergeCell ref="A39:H39"/>
    <mergeCell ref="K39:N39"/>
    <mergeCell ref="A8:B8"/>
    <mergeCell ref="D8:M8"/>
    <mergeCell ref="A9:B9"/>
    <mergeCell ref="D9:M9"/>
    <mergeCell ref="A12:A13"/>
    <mergeCell ref="B12:B13"/>
    <mergeCell ref="C12:C13"/>
    <mergeCell ref="D12:D13"/>
    <mergeCell ref="E12:G12"/>
    <mergeCell ref="H12:J12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topLeftCell="A22" zoomScale="80" zoomScaleNormal="80" zoomScaleSheetLayoutView="70" workbookViewId="0">
      <selection activeCell="A7" sqref="A7"/>
    </sheetView>
  </sheetViews>
  <sheetFormatPr defaultColWidth="9.109375" defaultRowHeight="13.8" x14ac:dyDescent="0.3"/>
  <cols>
    <col min="1" max="1" width="8.109375" style="2" customWidth="1"/>
    <col min="2" max="2" width="47.88671875" style="2" customWidth="1"/>
    <col min="3" max="3" width="14.5546875" style="2" customWidth="1"/>
    <col min="4" max="4" width="22.5546875" style="2" customWidth="1"/>
    <col min="5" max="5" width="13.6640625" style="2" customWidth="1"/>
    <col min="6" max="6" width="14.33203125" style="2" customWidth="1"/>
    <col min="7" max="7" width="14.109375" style="2" customWidth="1"/>
    <col min="8" max="8" width="13.109375" style="2" customWidth="1"/>
    <col min="9" max="9" width="15.33203125" style="2" customWidth="1"/>
    <col min="10" max="10" width="11.33203125" style="2" customWidth="1"/>
    <col min="11" max="11" width="13.88671875" style="2" customWidth="1"/>
    <col min="12" max="12" width="16.109375" style="2" customWidth="1"/>
    <col min="13" max="13" width="11" style="2" customWidth="1"/>
    <col min="14" max="16384" width="9.109375" style="2"/>
  </cols>
  <sheetData>
    <row r="1" spans="1:14" ht="15.6" x14ac:dyDescent="0.3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5.6" x14ac:dyDescent="0.3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 ht="15.6" x14ac:dyDescent="0.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ht="15.6" x14ac:dyDescent="0.3">
      <c r="A4" s="35" t="s">
        <v>38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4" x14ac:dyDescent="0.3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4" ht="15.6" x14ac:dyDescent="0.3">
      <c r="A6" s="34" t="s">
        <v>40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4" x14ac:dyDescent="0.3">
      <c r="A7" s="4"/>
    </row>
    <row r="8" spans="1:14" ht="15.6" x14ac:dyDescent="0.3">
      <c r="A8" s="40" t="s">
        <v>21</v>
      </c>
      <c r="B8" s="40"/>
      <c r="C8" s="5"/>
      <c r="D8" s="41" t="s">
        <v>22</v>
      </c>
      <c r="E8" s="41"/>
      <c r="F8" s="41"/>
      <c r="G8" s="41"/>
      <c r="H8" s="41"/>
      <c r="I8" s="41"/>
      <c r="J8" s="41"/>
      <c r="K8" s="41"/>
      <c r="L8" s="41"/>
      <c r="M8" s="41"/>
    </row>
    <row r="9" spans="1:14" x14ac:dyDescent="0.3">
      <c r="A9" s="42" t="s">
        <v>13</v>
      </c>
      <c r="B9" s="42"/>
      <c r="C9" s="6"/>
      <c r="D9" s="43" t="s">
        <v>12</v>
      </c>
      <c r="E9" s="43"/>
      <c r="F9" s="43"/>
      <c r="G9" s="43"/>
      <c r="H9" s="43"/>
      <c r="I9" s="43"/>
      <c r="J9" s="43"/>
      <c r="K9" s="43"/>
      <c r="L9" s="43"/>
      <c r="M9" s="43"/>
    </row>
    <row r="10" spans="1:14" ht="20.399999999999999" x14ac:dyDescent="0.3">
      <c r="A10" s="7"/>
      <c r="B10" s="7"/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8.600000000000001" x14ac:dyDescent="0.3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4" ht="53.25" customHeight="1" x14ac:dyDescent="0.3">
      <c r="A12" s="37" t="s">
        <v>3</v>
      </c>
      <c r="B12" s="37" t="s">
        <v>17</v>
      </c>
      <c r="C12" s="37" t="s">
        <v>4</v>
      </c>
      <c r="D12" s="37" t="s">
        <v>5</v>
      </c>
      <c r="E12" s="37" t="s">
        <v>6</v>
      </c>
      <c r="F12" s="37"/>
      <c r="G12" s="37"/>
      <c r="H12" s="37" t="s">
        <v>7</v>
      </c>
      <c r="I12" s="37"/>
      <c r="J12" s="37"/>
      <c r="K12" s="37" t="s">
        <v>8</v>
      </c>
      <c r="L12" s="37"/>
      <c r="M12" s="37"/>
    </row>
    <row r="13" spans="1:14" ht="33" customHeight="1" x14ac:dyDescent="0.3">
      <c r="A13" s="37"/>
      <c r="B13" s="37"/>
      <c r="C13" s="37"/>
      <c r="D13" s="37"/>
      <c r="E13" s="24" t="s">
        <v>9</v>
      </c>
      <c r="F13" s="24" t="s">
        <v>10</v>
      </c>
      <c r="G13" s="24" t="s">
        <v>11</v>
      </c>
      <c r="H13" s="24" t="s">
        <v>9</v>
      </c>
      <c r="I13" s="24" t="s">
        <v>10</v>
      </c>
      <c r="J13" s="24" t="s">
        <v>11</v>
      </c>
      <c r="K13" s="24" t="s">
        <v>9</v>
      </c>
      <c r="L13" s="24" t="s">
        <v>10</v>
      </c>
      <c r="M13" s="24" t="s">
        <v>11</v>
      </c>
    </row>
    <row r="14" spans="1:14" ht="55.5" customHeight="1" x14ac:dyDescent="0.3">
      <c r="A14" s="10" t="s">
        <v>14</v>
      </c>
      <c r="B14" s="11" t="s">
        <v>37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4" ht="15.6" x14ac:dyDescent="0.3">
      <c r="A15" s="13">
        <v>1</v>
      </c>
      <c r="B15" s="14" t="s">
        <v>15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3"/>
    </row>
    <row r="16" spans="1:14" s="19" customFormat="1" ht="46.8" x14ac:dyDescent="0.3">
      <c r="A16" s="16" t="s">
        <v>18</v>
      </c>
      <c r="B16" s="29" t="s">
        <v>41</v>
      </c>
      <c r="C16" s="18" t="s">
        <v>28</v>
      </c>
      <c r="D16" s="18" t="s">
        <v>19</v>
      </c>
      <c r="E16" s="18">
        <v>2</v>
      </c>
      <c r="F16" s="18">
        <v>0</v>
      </c>
      <c r="G16" s="18">
        <f>E16+F16</f>
        <v>2</v>
      </c>
      <c r="H16" s="18">
        <v>1</v>
      </c>
      <c r="I16" s="18">
        <v>0</v>
      </c>
      <c r="J16" s="18">
        <f>H16+I16</f>
        <v>1</v>
      </c>
      <c r="K16" s="18">
        <f t="shared" ref="K16:K21" si="0">H16-E16</f>
        <v>-1</v>
      </c>
      <c r="L16" s="18">
        <v>0</v>
      </c>
      <c r="M16" s="18">
        <f t="shared" ref="M16:M21" si="1">K16</f>
        <v>-1</v>
      </c>
      <c r="N16" s="26"/>
    </row>
    <row r="17" spans="1:14" s="19" customFormat="1" ht="46.8" x14ac:dyDescent="0.3">
      <c r="A17" s="16" t="s">
        <v>23</v>
      </c>
      <c r="B17" s="29" t="s">
        <v>42</v>
      </c>
      <c r="C17" s="18" t="s">
        <v>28</v>
      </c>
      <c r="D17" s="18" t="s">
        <v>19</v>
      </c>
      <c r="E17" s="18">
        <v>215</v>
      </c>
      <c r="F17" s="18">
        <v>0</v>
      </c>
      <c r="G17" s="18">
        <f t="shared" ref="G17:G21" si="2">E17+F17</f>
        <v>215</v>
      </c>
      <c r="H17" s="18">
        <v>215</v>
      </c>
      <c r="I17" s="18">
        <v>0</v>
      </c>
      <c r="J17" s="18">
        <f t="shared" ref="J17:J21" si="3">H17+I17</f>
        <v>215</v>
      </c>
      <c r="K17" s="18">
        <f t="shared" si="0"/>
        <v>0</v>
      </c>
      <c r="L17" s="18">
        <v>0</v>
      </c>
      <c r="M17" s="18">
        <f t="shared" si="1"/>
        <v>0</v>
      </c>
      <c r="N17" s="26"/>
    </row>
    <row r="18" spans="1:14" s="19" customFormat="1" ht="46.8" x14ac:dyDescent="0.3">
      <c r="A18" s="16" t="s">
        <v>24</v>
      </c>
      <c r="B18" s="29" t="s">
        <v>43</v>
      </c>
      <c r="C18" s="18" t="s">
        <v>28</v>
      </c>
      <c r="D18" s="18" t="s">
        <v>19</v>
      </c>
      <c r="E18" s="18">
        <v>2200</v>
      </c>
      <c r="F18" s="18">
        <v>0</v>
      </c>
      <c r="G18" s="18">
        <f t="shared" si="2"/>
        <v>2200</v>
      </c>
      <c r="H18" s="18">
        <v>2072</v>
      </c>
      <c r="I18" s="18">
        <v>0</v>
      </c>
      <c r="J18" s="18">
        <f t="shared" si="3"/>
        <v>2072</v>
      </c>
      <c r="K18" s="18">
        <f t="shared" si="0"/>
        <v>-128</v>
      </c>
      <c r="L18" s="18">
        <v>0</v>
      </c>
      <c r="M18" s="18">
        <f t="shared" si="1"/>
        <v>-128</v>
      </c>
      <c r="N18" s="26"/>
    </row>
    <row r="19" spans="1:14" s="19" customFormat="1" ht="62.4" x14ac:dyDescent="0.3">
      <c r="A19" s="16" t="s">
        <v>25</v>
      </c>
      <c r="B19" s="29" t="s">
        <v>44</v>
      </c>
      <c r="C19" s="18" t="s">
        <v>28</v>
      </c>
      <c r="D19" s="18" t="s">
        <v>19</v>
      </c>
      <c r="E19" s="18">
        <v>250</v>
      </c>
      <c r="F19" s="18">
        <v>0</v>
      </c>
      <c r="G19" s="18">
        <f t="shared" si="2"/>
        <v>250</v>
      </c>
      <c r="H19" s="18">
        <v>216</v>
      </c>
      <c r="I19" s="18">
        <v>0</v>
      </c>
      <c r="J19" s="18">
        <f t="shared" si="3"/>
        <v>216</v>
      </c>
      <c r="K19" s="18">
        <f t="shared" si="0"/>
        <v>-34</v>
      </c>
      <c r="L19" s="18">
        <v>0</v>
      </c>
      <c r="M19" s="18">
        <f t="shared" si="1"/>
        <v>-34</v>
      </c>
      <c r="N19" s="26"/>
    </row>
    <row r="20" spans="1:14" s="21" customFormat="1" ht="62.4" x14ac:dyDescent="0.3">
      <c r="A20" s="16" t="s">
        <v>26</v>
      </c>
      <c r="B20" s="30" t="s">
        <v>45</v>
      </c>
      <c r="C20" s="18" t="s">
        <v>28</v>
      </c>
      <c r="D20" s="18" t="s">
        <v>19</v>
      </c>
      <c r="E20" s="20">
        <v>114</v>
      </c>
      <c r="F20" s="20">
        <v>0</v>
      </c>
      <c r="G20" s="18">
        <f t="shared" si="2"/>
        <v>114</v>
      </c>
      <c r="H20" s="20">
        <v>114</v>
      </c>
      <c r="I20" s="20">
        <v>0</v>
      </c>
      <c r="J20" s="18">
        <f t="shared" si="3"/>
        <v>114</v>
      </c>
      <c r="K20" s="20">
        <f t="shared" si="0"/>
        <v>0</v>
      </c>
      <c r="L20" s="20">
        <v>0</v>
      </c>
      <c r="M20" s="20">
        <f t="shared" si="1"/>
        <v>0</v>
      </c>
      <c r="N20" s="27"/>
    </row>
    <row r="21" spans="1:14" s="19" customFormat="1" ht="78" x14ac:dyDescent="0.3">
      <c r="A21" s="16" t="s">
        <v>27</v>
      </c>
      <c r="B21" s="29" t="s">
        <v>46</v>
      </c>
      <c r="C21" s="18" t="s">
        <v>28</v>
      </c>
      <c r="D21" s="18" t="s">
        <v>19</v>
      </c>
      <c r="E21" s="18">
        <v>22</v>
      </c>
      <c r="F21" s="18">
        <v>0</v>
      </c>
      <c r="G21" s="18">
        <f t="shared" si="2"/>
        <v>22</v>
      </c>
      <c r="H21" s="18">
        <v>22</v>
      </c>
      <c r="I21" s="18">
        <v>0</v>
      </c>
      <c r="J21" s="18">
        <f t="shared" si="3"/>
        <v>22</v>
      </c>
      <c r="K21" s="18">
        <f t="shared" si="0"/>
        <v>0</v>
      </c>
      <c r="L21" s="18">
        <v>0</v>
      </c>
      <c r="M21" s="18">
        <f t="shared" si="1"/>
        <v>0</v>
      </c>
      <c r="N21" s="26"/>
    </row>
    <row r="22" spans="1:14" ht="15.6" x14ac:dyDescent="0.3">
      <c r="A22" s="13" t="s">
        <v>39</v>
      </c>
      <c r="B22" s="14" t="s">
        <v>16</v>
      </c>
      <c r="C22" s="15"/>
      <c r="D22" s="17"/>
      <c r="E22" s="15"/>
      <c r="F22" s="15"/>
      <c r="G22" s="15"/>
      <c r="H22" s="15"/>
      <c r="I22" s="15"/>
      <c r="J22" s="15"/>
      <c r="K22" s="15"/>
      <c r="L22" s="15"/>
      <c r="M22" s="15"/>
      <c r="N22" s="3"/>
    </row>
    <row r="23" spans="1:14" s="3" customFormat="1" ht="62.4" x14ac:dyDescent="0.3">
      <c r="A23" s="25" t="s">
        <v>31</v>
      </c>
      <c r="B23" s="29" t="s">
        <v>47</v>
      </c>
      <c r="C23" s="18" t="s">
        <v>29</v>
      </c>
      <c r="D23" s="18" t="s">
        <v>19</v>
      </c>
      <c r="E23" s="22">
        <v>4000</v>
      </c>
      <c r="F23" s="22">
        <v>0</v>
      </c>
      <c r="G23" s="22">
        <f>E23+F23</f>
        <v>4000</v>
      </c>
      <c r="H23" s="22">
        <v>4000</v>
      </c>
      <c r="I23" s="22">
        <v>0</v>
      </c>
      <c r="J23" s="22">
        <f>H23+I23</f>
        <v>4000</v>
      </c>
      <c r="K23" s="22">
        <f t="shared" ref="K23:K28" si="4">H23-E23</f>
        <v>0</v>
      </c>
      <c r="L23" s="22">
        <v>0</v>
      </c>
      <c r="M23" s="22">
        <f t="shared" ref="M23:M28" si="5">K23</f>
        <v>0</v>
      </c>
      <c r="N23" s="28"/>
    </row>
    <row r="24" spans="1:14" s="3" customFormat="1" ht="62.4" x14ac:dyDescent="0.3">
      <c r="A24" s="25" t="s">
        <v>32</v>
      </c>
      <c r="B24" s="29" t="s">
        <v>48</v>
      </c>
      <c r="C24" s="18" t="s">
        <v>29</v>
      </c>
      <c r="D24" s="18" t="s">
        <v>19</v>
      </c>
      <c r="E24" s="22">
        <v>1003.07</v>
      </c>
      <c r="F24" s="22">
        <v>0</v>
      </c>
      <c r="G24" s="22">
        <f t="shared" ref="G24:G28" si="6">E24+F24</f>
        <v>1003.07</v>
      </c>
      <c r="H24" s="22">
        <v>1003.07</v>
      </c>
      <c r="I24" s="22">
        <v>0</v>
      </c>
      <c r="J24" s="22">
        <f t="shared" ref="J24:J28" si="7">H24+I24</f>
        <v>1003.07</v>
      </c>
      <c r="K24" s="22">
        <f t="shared" si="4"/>
        <v>0</v>
      </c>
      <c r="L24" s="22">
        <v>0</v>
      </c>
      <c r="M24" s="22">
        <f t="shared" si="5"/>
        <v>0</v>
      </c>
      <c r="N24" s="28"/>
    </row>
    <row r="25" spans="1:14" s="3" customFormat="1" ht="46.8" x14ac:dyDescent="0.3">
      <c r="A25" s="25" t="s">
        <v>33</v>
      </c>
      <c r="B25" s="29" t="s">
        <v>49</v>
      </c>
      <c r="C25" s="18" t="s">
        <v>29</v>
      </c>
      <c r="D25" s="18" t="s">
        <v>19</v>
      </c>
      <c r="E25" s="22">
        <v>1003.55</v>
      </c>
      <c r="F25" s="22">
        <v>0</v>
      </c>
      <c r="G25" s="22">
        <f t="shared" si="6"/>
        <v>1003.55</v>
      </c>
      <c r="H25" s="22">
        <v>1002.59</v>
      </c>
      <c r="I25" s="22">
        <v>0</v>
      </c>
      <c r="J25" s="22">
        <f t="shared" si="7"/>
        <v>1002.59</v>
      </c>
      <c r="K25" s="22">
        <f t="shared" si="4"/>
        <v>-0.95999999999992269</v>
      </c>
      <c r="L25" s="18">
        <v>0</v>
      </c>
      <c r="M25" s="22">
        <f t="shared" si="5"/>
        <v>-0.95999999999992269</v>
      </c>
      <c r="N25" s="28"/>
    </row>
    <row r="26" spans="1:14" s="3" customFormat="1" ht="62.4" x14ac:dyDescent="0.3">
      <c r="A26" s="25" t="s">
        <v>34</v>
      </c>
      <c r="B26" s="29" t="s">
        <v>50</v>
      </c>
      <c r="C26" s="18" t="s">
        <v>29</v>
      </c>
      <c r="D26" s="18" t="s">
        <v>19</v>
      </c>
      <c r="E26" s="22">
        <v>1002.4</v>
      </c>
      <c r="F26" s="22">
        <v>0</v>
      </c>
      <c r="G26" s="22">
        <f t="shared" si="6"/>
        <v>1002.4</v>
      </c>
      <c r="H26" s="22">
        <v>1000.42</v>
      </c>
      <c r="I26" s="22">
        <v>0</v>
      </c>
      <c r="J26" s="22">
        <f t="shared" si="7"/>
        <v>1000.42</v>
      </c>
      <c r="K26" s="22">
        <f t="shared" si="4"/>
        <v>-1.9800000000000182</v>
      </c>
      <c r="L26" s="22">
        <v>0</v>
      </c>
      <c r="M26" s="22">
        <f t="shared" si="5"/>
        <v>-1.9800000000000182</v>
      </c>
      <c r="N26" s="28"/>
    </row>
    <row r="27" spans="1:14" s="23" customFormat="1" ht="62.4" x14ac:dyDescent="0.3">
      <c r="A27" s="25" t="s">
        <v>35</v>
      </c>
      <c r="B27" s="30" t="s">
        <v>51</v>
      </c>
      <c r="C27" s="18" t="s">
        <v>29</v>
      </c>
      <c r="D27" s="18" t="s">
        <v>19</v>
      </c>
      <c r="E27" s="31">
        <v>1000.79</v>
      </c>
      <c r="F27" s="31">
        <v>0</v>
      </c>
      <c r="G27" s="22">
        <f t="shared" si="6"/>
        <v>1000.79</v>
      </c>
      <c r="H27" s="31">
        <v>1000.79</v>
      </c>
      <c r="I27" s="31">
        <v>0</v>
      </c>
      <c r="J27" s="22">
        <f t="shared" si="7"/>
        <v>1000.79</v>
      </c>
      <c r="K27" s="31">
        <f t="shared" si="4"/>
        <v>0</v>
      </c>
      <c r="L27" s="31">
        <v>0</v>
      </c>
      <c r="M27" s="31">
        <f t="shared" si="5"/>
        <v>0</v>
      </c>
      <c r="N27" s="28"/>
    </row>
    <row r="28" spans="1:14" s="23" customFormat="1" ht="93.6" x14ac:dyDescent="0.3">
      <c r="A28" s="25" t="s">
        <v>36</v>
      </c>
      <c r="B28" s="29" t="s">
        <v>52</v>
      </c>
      <c r="C28" s="18" t="s">
        <v>29</v>
      </c>
      <c r="D28" s="18" t="s">
        <v>19</v>
      </c>
      <c r="E28" s="22">
        <v>3010.9</v>
      </c>
      <c r="F28" s="22">
        <v>0</v>
      </c>
      <c r="G28" s="22">
        <f t="shared" si="6"/>
        <v>3010.9</v>
      </c>
      <c r="H28" s="22">
        <v>3010.9</v>
      </c>
      <c r="I28" s="22">
        <v>0</v>
      </c>
      <c r="J28" s="22">
        <f t="shared" si="7"/>
        <v>3010.9</v>
      </c>
      <c r="K28" s="22">
        <f t="shared" si="4"/>
        <v>0</v>
      </c>
      <c r="L28" s="22">
        <v>0</v>
      </c>
      <c r="M28" s="22">
        <f t="shared" si="5"/>
        <v>0</v>
      </c>
      <c r="N28" s="28"/>
    </row>
    <row r="29" spans="1:14" ht="15.6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4" ht="15.6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4" s="3" customFormat="1" ht="31.5" customHeight="1" x14ac:dyDescent="0.3">
      <c r="A31" s="38" t="s">
        <v>30</v>
      </c>
      <c r="B31" s="38"/>
      <c r="C31" s="38"/>
      <c r="D31" s="38"/>
      <c r="E31" s="38"/>
      <c r="F31" s="38"/>
      <c r="G31" s="38"/>
      <c r="H31" s="38"/>
      <c r="I31" s="1"/>
      <c r="J31" s="2"/>
      <c r="K31" s="39" t="s">
        <v>53</v>
      </c>
      <c r="L31" s="39"/>
      <c r="M31" s="39"/>
      <c r="N31" s="39"/>
    </row>
    <row r="32" spans="1:14" ht="15.6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5.6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ht="15.6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15.6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ht="15.6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15.6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15.6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ht="15.6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ht="15.6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15.6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ht="15.6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15.6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ht="15.6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15.6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ht="15.6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ht="15.6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ht="15.6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 ht="15.6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ht="15.6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ht="15.6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ht="15.6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 ht="15.6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ht="15.6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 ht="15.6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ht="15.6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 ht="15.6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 ht="15.6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 ht="15.6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 ht="15.6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ht="15.6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 ht="15.6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ht="15.6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ht="15.6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ht="15.6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ht="15.6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ht="15.6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ht="15.6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ht="15.6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ht="15.6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15.6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ht="15.6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ht="15.6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ht="15.6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ht="15.6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ht="15.6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ht="15.6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ht="15.6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ht="15.6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ht="15.6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15.6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15.6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15.6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15.6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ht="15.6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ht="15.6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5.6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15.6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ht="15.6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ht="15.6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</sheetData>
  <mergeCells count="19">
    <mergeCell ref="A31:H31"/>
    <mergeCell ref="K31:N31"/>
    <mergeCell ref="E12:G12"/>
    <mergeCell ref="H12:J12"/>
    <mergeCell ref="K12:M12"/>
    <mergeCell ref="A12:A13"/>
    <mergeCell ref="B12:B13"/>
    <mergeCell ref="C12:C13"/>
    <mergeCell ref="D12:D13"/>
    <mergeCell ref="A1:M1"/>
    <mergeCell ref="A2:M2"/>
    <mergeCell ref="A3:M3"/>
    <mergeCell ref="A4:M4"/>
    <mergeCell ref="A9:B9"/>
    <mergeCell ref="A8:B8"/>
    <mergeCell ref="D8:M8"/>
    <mergeCell ref="D9:M9"/>
    <mergeCell ref="A6:M6"/>
    <mergeCell ref="A5:M5"/>
  </mergeCells>
  <phoneticPr fontId="0" type="noConversion"/>
  <printOptions horizontalCentered="1"/>
  <pageMargins left="0.31496062992125984" right="0.31496062992125984" top="1.1811023622047245" bottom="0.39370078740157483" header="0.31496062992125984" footer="0.31496062992125984"/>
  <pageSetup paperSize="9" scale="54" orientation="landscape" r:id="rId1"/>
  <rowBreaks count="2" manualBreakCount="2">
    <brk id="21" max="13" man="1"/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0813242  2023рік</vt:lpstr>
      <vt:lpstr>0813242  2022 рік</vt:lpstr>
      <vt:lpstr>'0813242  2022 рік'!Область_печати</vt:lpstr>
      <vt:lpstr>'0813242  2023рік'!Область_печати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lastPrinted>2024-02-15T11:18:29Z</cp:lastPrinted>
  <dcterms:created xsi:type="dcterms:W3CDTF">2020-03-02T06:38:24Z</dcterms:created>
  <dcterms:modified xsi:type="dcterms:W3CDTF">2024-02-19T14:48:28Z</dcterms:modified>
</cp:coreProperties>
</file>